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6 доходы и расходы\Дума\4. Дума Июнь 2026\"/>
    </mc:Choice>
  </mc:AlternateContent>
  <xr:revisionPtr revIDLastSave="0" documentId="13_ncr:1_{89C87970-FDC6-48D6-A5ED-EAD7E594621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14" sheetId="1" r:id="rId1"/>
  </sheets>
  <definedNames>
    <definedName name="_xlnm.Print_Titles" localSheetId="0">'Приложение №14'!$12:$14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8" i="1" l="1"/>
  <c r="F59" i="1" s="1"/>
  <c r="G59" i="1"/>
  <c r="G38" i="1"/>
  <c r="F38" i="1"/>
  <c r="G66" i="1"/>
  <c r="F66" i="1"/>
  <c r="H59" i="1"/>
  <c r="G39" i="1"/>
  <c r="F39" i="1"/>
  <c r="F67" i="1" l="1"/>
  <c r="G67" i="1"/>
</calcChain>
</file>

<file path=xl/sharedStrings.xml><?xml version="1.0" encoding="utf-8"?>
<sst xmlns="http://schemas.openxmlformats.org/spreadsheetml/2006/main" count="159" uniqueCount="106">
  <si>
    <t>Межбюджетные трансферты, получаемые из вышестоящих бюджетов на плановый период 2027 и 2028 годов</t>
  </si>
  <si>
    <t>(тыс.рублей)</t>
  </si>
  <si>
    <t>Напр</t>
  </si>
  <si>
    <t>КЦСР</t>
  </si>
  <si>
    <t>Наименование</t>
  </si>
  <si>
    <t>Плановый период</t>
  </si>
  <si>
    <t xml:space="preserve"> год</t>
  </si>
  <si>
    <t>Субвенции</t>
  </si>
  <si>
    <t>0000084030</t>
  </si>
  <si>
    <t>0000084050</t>
  </si>
  <si>
    <t>0000084300</t>
  </si>
  <si>
    <t>0000084080</t>
  </si>
  <si>
    <t>0000084380</t>
  </si>
  <si>
    <t>0000084211</t>
  </si>
  <si>
    <t>0000084220</t>
  </si>
  <si>
    <t>0000084200</t>
  </si>
  <si>
    <t>0000084400</t>
  </si>
  <si>
    <t>0000084410</t>
  </si>
  <si>
    <t>0000084330</t>
  </si>
  <si>
    <t>0000084390</t>
  </si>
  <si>
    <t>0000084280</t>
  </si>
  <si>
    <t>0000084290</t>
  </si>
  <si>
    <t>0000051180</t>
  </si>
  <si>
    <t>0000051200</t>
  </si>
  <si>
    <t>0000059300</t>
  </si>
  <si>
    <t>0000084100</t>
  </si>
  <si>
    <t>0000084120</t>
  </si>
  <si>
    <t>0000084250</t>
  </si>
  <si>
    <t>0000084260</t>
  </si>
  <si>
    <t>0000084270</t>
  </si>
  <si>
    <t>00000D9300</t>
  </si>
  <si>
    <t>ИТОГО</t>
  </si>
  <si>
    <t>Субсидии</t>
  </si>
  <si>
    <t>00000L3040</t>
  </si>
  <si>
    <t>0000051790</t>
  </si>
  <si>
    <t>0000082050</t>
  </si>
  <si>
    <t>0000082520</t>
  </si>
  <si>
    <t>00000L5191</t>
  </si>
  <si>
    <t>0000082130</t>
  </si>
  <si>
    <t>0000082970</t>
  </si>
  <si>
    <t>0000082910</t>
  </si>
  <si>
    <t>0000082900</t>
  </si>
  <si>
    <t>0000083100</t>
  </si>
  <si>
    <t>00000L4970</t>
  </si>
  <si>
    <t>0000082591</t>
  </si>
  <si>
    <t>0000051540</t>
  </si>
  <si>
    <t>0000055550</t>
  </si>
  <si>
    <t>0000082300</t>
  </si>
  <si>
    <t>000009Д040</t>
  </si>
  <si>
    <t>0000055130</t>
  </si>
  <si>
    <t>Иные межбюджетные трансферты</t>
  </si>
  <si>
    <t>0000050500</t>
  </si>
  <si>
    <t>0000053030</t>
  </si>
  <si>
    <t>0000085060</t>
  </si>
  <si>
    <t>ВСЕГО  межбюджетных трансфертов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</si>
  <si>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государственной программы  "Развитие образования"</t>
  </si>
  <si>
    <t>Субвенции на 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 в рамках государственной программы 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</si>
  <si>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государственной программы  "Развитие образования"</t>
  </si>
  <si>
    <t>Субвенции на организацию и обеспечение отдыха и оздоровления детей, в том числе в этнической среде в рамках государственной программы  "Развитие образования"</t>
  </si>
  <si>
    <t>Субвенции на поддержку сельскохозяйственного производства и деятельности по заготовке и переработке дикоросов в рамках государственной программы  "Развитие агропромышленного комплекса"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</si>
  <si>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в рамках государственной программы  "Устойчивое развитие коренных малочисленных народов Севера"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</si>
  <si>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государственной программы  "Строительство"</t>
  </si>
  <si>
    <t>Субвенции на организацию мероприятий при осуществлении деятельности по обращению с животными без владельцев в рамках государственной программы  "Обеспечение эпизоотического и ветеринарно-санитарного благополучия"</t>
  </si>
  <si>
    <t>Субвенции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в рамках государственной программы  "Развитие жилищно-коммунального комплекса и энергетики"</t>
  </si>
  <si>
    <t>Субвенции на 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 в рамках государственной программы  "Развитие жилищно-коммунального комплекса и энергетики"</t>
  </si>
  <si>
    <t>Субвенции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государственной программы  "Развитие жилищно-коммунального комплекса и энергетики"</t>
  </si>
  <si>
    <t>Субвенции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государственной программы  "Развитие жилищно-коммунального комплекса и энергетики"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</si>
  <si>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в рамках государственной программы  "Современное здравоохранение"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</si>
  <si>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в рамках государственной программы  "Экологическая безопасность"</t>
  </si>
  <si>
    <t>Осуществление первичного воинского учета органами местного самоуправления поселений, муниципальных и городских округов в рамках государственной программы  "Безопасность жизнедеятельности и профилактика правонарушений"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</si>
  <si>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государственной программы  "Безопасность жизнедеятельности и профилактика правонарушений"</t>
  </si>
  <si>
    <t>Осуществление переданных полномочий Российской Федерации на государственную регистрацию актов гражданского состояния в рамках государственной программы  "Развитие государственной гражданской и муниципальной службы"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</si>
  <si>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в рамках государственной программы  "Культурное пространство"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</si>
  <si>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государственной программы  "Поддержка занятости населения"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</si>
  <si>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государственной программы  "Безопасность жизнедеятельности и профилактика правонарушений"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</si>
  <si>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государственной программы  "Управление государственными финансами и создание условий для эффективного управления муниципальными финансами"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</si>
  <si>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государственной программы  "Социальное и демографическое развитие"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</si>
  <si>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в рамках государственной программы  "Развитие государственной гражданской и муниципальной службы"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</si>
  <si>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государственной программы  "Развитие образования"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</si>
  <si>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государственной программы  "Развитие образования"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</si>
  <si>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в рамках государственной программы  "Развитие образования"</t>
  </si>
  <si>
    <t>Развитие сферы культуры в муниципальных образованиях Ханты-Мансийского автономного округа – Югры в рамках государственной программы  "Культурное пространство"</t>
  </si>
  <si>
    <t>Государственная поддержка отрасли культуры (Комплектование книжных фондов библиотек муниципальных образований автономного округа) в рамках государственной программы  "Культурное пространство"</t>
  </si>
  <si>
    <t>Субсидии на софинансирование расходов муниципальных образований по развитию сети спортивных объектов шаговой доступности в рамках государственной программы  "Развитие физической культуры и спорта"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</si>
  <si>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в рамках государственной программы  "Развитие физической культуры и спорта"</t>
  </si>
  <si>
    <t>Субсидии на реализацию полномочий в области градостроительной деятельности в рамках государственной программы  "Пространственное развитие и формирование комфортной городской среды"</t>
  </si>
  <si>
    <t>Субсидии на реализацию полномочий в области строительства и жилищных отношений в рамках государственной программы  "Строительство"</t>
  </si>
  <si>
    <t>Субсидии на обеспечение жильем граждан из числа коренных малочисленных народов Ханты-Мансийского автономного округа – Югры в рамках государственной программы  "Строительство"</t>
  </si>
  <si>
    <t>Реализация мероприятий по обеспечению жильем молодых семей в рамках государственной программы  "Строительство"</t>
  </si>
  <si>
    <t>Субсидии на реализацию полномочий в сфере жилищно-коммунального комплекса в рамках государственной программы  "Развитие жилищно-коммунального комплекса и энергетики"</t>
  </si>
  <si>
    <t>Реализация мероприятий по модернизации коммунальной инфраструктуры в рамках государственной программы  "Развитие жилищно-коммунального комплекса и энергетики"</t>
  </si>
  <si>
    <t>Реализация программ формирования современной городской среды в рамках государственной программы  "Пространственное развитие и формирование комфортной городской среды"</t>
  </si>
  <si>
    <t>Субсидии на создание условий для деятельности народных дружин в рамках государственной программы  "Безопасность жизнедеятельности и профилактика правонарушений"</t>
  </si>
  <si>
    <t>Субсидии 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 в рамках государственной программы  "Современная транспортная система"</t>
  </si>
  <si>
    <t>Модернизация региональных и (или) муниципальных учреждений культуры в рамках государственной программы  "Строительство"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</si>
  <si>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в рамках государственной программы 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</si>
  <si>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государственной программы  "Развитие образования"</t>
  </si>
  <si>
    <t>Иные межбюджетные трансферты на реализацию мероприятий по содействию трудоустройству граждан в рамках государственной программы  "Поддержка занятости населения"</t>
  </si>
  <si>
    <t>Дотации на выравнивание бюджетной обеспеченности муниципальных районов (городских округов) в рамках государственной программы  "Управление государственными финансами и создание условий для эффективного управления муниципальными финансами"</t>
  </si>
  <si>
    <t>Приложение 14</t>
  </si>
  <si>
    <t>к решению Думы района</t>
  </si>
  <si>
    <t>от 08.12.2025  № 1054</t>
  </si>
  <si>
    <t>Приложение 12</t>
  </si>
  <si>
    <t>от ______  № ____</t>
  </si>
  <si>
    <t>0000082090</t>
  </si>
  <si>
    <t>Создание образовательных организаций, организаций для отдыха и оздоровления детей в рамках государственной программы  "Строительство"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</si>
</sst>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;[Red]\-#,##0.0"/>
  </numFmts>
  <fonts count="4" x14ac:knownFonts="1"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1" fillId="0" borderId="0" xfId="0" applyFont="1" applyAlignment="1" applyProtection="1">
      <alignment horizontal="right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1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2" fillId="0" borderId="2" xfId="0" applyFont="1" applyBorder="1" applyAlignment="1" applyProtection="1">
      <alignment horizontal="centerContinuous" vertical="center"/>
      <protection hidden="1"/>
    </xf>
    <xf numFmtId="0" fontId="2" fillId="0" borderId="3" xfId="0" applyFont="1" applyBorder="1" applyAlignment="1" applyProtection="1">
      <alignment horizontal="centerContinuous" vertical="center"/>
      <protection hidden="1"/>
    </xf>
    <xf numFmtId="0" fontId="1" fillId="0" borderId="1" xfId="0" applyFont="1" applyBorder="1" applyProtection="1"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/>
      <protection hidden="1"/>
    </xf>
    <xf numFmtId="0" fontId="1" fillId="0" borderId="5" xfId="0" applyFont="1" applyBorder="1" applyProtection="1">
      <protection hidden="1"/>
    </xf>
    <xf numFmtId="0" fontId="1" fillId="0" borderId="6" xfId="0" applyFont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alignment horizontal="center" wrapText="1"/>
      <protection hidden="1"/>
    </xf>
    <xf numFmtId="164" fontId="1" fillId="0" borderId="6" xfId="0" applyNumberFormat="1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9" xfId="0" applyFont="1" applyBorder="1" applyAlignment="1" applyProtection="1">
      <alignment horizontal="center" wrapText="1"/>
      <protection hidden="1"/>
    </xf>
    <xf numFmtId="164" fontId="1" fillId="0" borderId="10" xfId="0" applyNumberFormat="1" applyFont="1" applyBorder="1" applyAlignment="1" applyProtection="1">
      <alignment horizontal="center"/>
      <protection hidden="1"/>
    </xf>
    <xf numFmtId="0" fontId="1" fillId="0" borderId="11" xfId="0" applyFont="1" applyBorder="1" applyAlignment="1" applyProtection="1">
      <alignment horizontal="center" wrapText="1"/>
      <protection hidden="1"/>
    </xf>
    <xf numFmtId="0" fontId="2" fillId="0" borderId="4" xfId="0" applyFont="1" applyBorder="1" applyAlignment="1" applyProtection="1">
      <alignment horizontal="left" vertical="center" wrapText="1"/>
      <protection hidden="1"/>
    </xf>
    <xf numFmtId="164" fontId="2" fillId="0" borderId="4" xfId="0" applyNumberFormat="1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left" vertical="center" wrapText="1"/>
      <protection hidden="1"/>
    </xf>
    <xf numFmtId="164" fontId="1" fillId="0" borderId="1" xfId="0" applyNumberFormat="1" applyFont="1" applyBorder="1" applyAlignment="1" applyProtection="1">
      <alignment horizontal="center"/>
      <protection hidden="1"/>
    </xf>
    <xf numFmtId="0" fontId="1" fillId="0" borderId="12" xfId="0" applyFont="1" applyBorder="1" applyAlignment="1" applyProtection="1">
      <alignment horizontal="center" wrapText="1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164" fontId="2" fillId="0" borderId="1" xfId="0" applyNumberFormat="1" applyFont="1" applyBorder="1" applyAlignment="1" applyProtection="1">
      <alignment horizontal="center"/>
      <protection hidden="1"/>
    </xf>
    <xf numFmtId="0" fontId="3" fillId="0" borderId="8" xfId="0" applyFont="1" applyBorder="1" applyAlignment="1" applyProtection="1">
      <alignment horizontal="left" vertical="center" wrapText="1"/>
      <protection hidden="1"/>
    </xf>
    <xf numFmtId="0" fontId="3" fillId="0" borderId="5" xfId="0" applyFont="1" applyBorder="1" applyAlignment="1" applyProtection="1">
      <alignment horizontal="left" vertical="center" wrapText="1"/>
      <protection hidden="1"/>
    </xf>
    <xf numFmtId="0" fontId="3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1" fillId="0" borderId="5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 applyProtection="1">
      <alignment horizontal="center" wrapText="1"/>
      <protection hidden="1"/>
    </xf>
    <xf numFmtId="0" fontId="1" fillId="0" borderId="1" xfId="0" quotePrefix="1" applyFont="1" applyBorder="1" applyAlignment="1" applyProtection="1">
      <alignment horizontal="center" wrapText="1"/>
      <protection hidden="1"/>
    </xf>
    <xf numFmtId="0" fontId="1" fillId="0" borderId="1" xfId="0" applyFont="1" applyBorder="1" applyAlignment="1" applyProtection="1">
      <alignment horizontal="center" wrapText="1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7"/>
  <sheetViews>
    <sheetView showGridLines="0" tabSelected="1" workbookViewId="0">
      <selection activeCell="E4" sqref="E4"/>
    </sheetView>
  </sheetViews>
  <sheetFormatPr defaultColWidth="9.140625" defaultRowHeight="12.75" x14ac:dyDescent="0.2"/>
  <cols>
    <col min="1" max="1" width="0.140625" customWidth="1"/>
    <col min="2" max="3" width="0" hidden="1" customWidth="1"/>
    <col min="4" max="4" width="21.85546875" hidden="1" customWidth="1"/>
    <col min="5" max="5" width="67.5703125" customWidth="1"/>
    <col min="6" max="7" width="16" customWidth="1"/>
    <col min="8" max="8" width="0" hidden="1" customWidth="1"/>
    <col min="9" max="256" width="9.140625" customWidth="1"/>
  </cols>
  <sheetData>
    <row r="1" spans="1:8" ht="15" x14ac:dyDescent="0.25">
      <c r="A1" s="1"/>
      <c r="B1" s="1"/>
      <c r="C1" s="1"/>
      <c r="D1" s="1"/>
      <c r="E1" s="40" t="s">
        <v>102</v>
      </c>
      <c r="F1" s="40"/>
      <c r="G1" s="40"/>
      <c r="H1" s="2"/>
    </row>
    <row r="2" spans="1:8" ht="15" x14ac:dyDescent="0.25">
      <c r="A2" s="1"/>
      <c r="B2" s="1"/>
      <c r="C2" s="1"/>
      <c r="D2" s="1"/>
      <c r="E2" s="40" t="s">
        <v>100</v>
      </c>
      <c r="F2" s="40"/>
      <c r="G2" s="40"/>
      <c r="H2" s="2"/>
    </row>
    <row r="3" spans="1:8" ht="15" x14ac:dyDescent="0.25">
      <c r="A3" s="1"/>
      <c r="B3" s="1"/>
      <c r="C3" s="1"/>
      <c r="D3" s="1"/>
      <c r="E3" s="40" t="s">
        <v>103</v>
      </c>
      <c r="F3" s="40"/>
      <c r="G3" s="40"/>
      <c r="H3" s="2"/>
    </row>
    <row r="4" spans="1:8" ht="15" x14ac:dyDescent="0.2">
      <c r="G4" s="35"/>
      <c r="H4" s="35"/>
    </row>
    <row r="5" spans="1:8" ht="15" x14ac:dyDescent="0.25">
      <c r="A5" s="1"/>
      <c r="B5" s="1"/>
      <c r="C5" s="1"/>
      <c r="D5" s="1"/>
      <c r="E5" s="40" t="s">
        <v>99</v>
      </c>
      <c r="F5" s="40"/>
      <c r="G5" s="40"/>
      <c r="H5" s="2"/>
    </row>
    <row r="6" spans="1:8" ht="15" x14ac:dyDescent="0.25">
      <c r="A6" s="1"/>
      <c r="B6" s="1"/>
      <c r="C6" s="1"/>
      <c r="D6" s="1"/>
      <c r="E6" s="40" t="s">
        <v>100</v>
      </c>
      <c r="F6" s="40"/>
      <c r="G6" s="40"/>
      <c r="H6" s="2"/>
    </row>
    <row r="7" spans="1:8" ht="15" x14ac:dyDescent="0.25">
      <c r="A7" s="1"/>
      <c r="B7" s="1"/>
      <c r="C7" s="1"/>
      <c r="D7" s="1"/>
      <c r="E7" s="40" t="s">
        <v>101</v>
      </c>
      <c r="F7" s="40"/>
      <c r="G7" s="40"/>
      <c r="H7" s="2"/>
    </row>
    <row r="8" spans="1:8" ht="15" x14ac:dyDescent="0.25">
      <c r="A8" s="1"/>
      <c r="B8" s="3"/>
      <c r="C8" s="3"/>
      <c r="D8" s="3"/>
      <c r="E8" s="3"/>
      <c r="F8" s="3"/>
      <c r="G8" s="1"/>
      <c r="H8" s="2"/>
    </row>
    <row r="9" spans="1:8" ht="40.5" customHeight="1" x14ac:dyDescent="0.25">
      <c r="A9" s="1"/>
      <c r="B9" s="4"/>
      <c r="C9" s="4"/>
      <c r="D9" s="4"/>
      <c r="E9" s="42" t="s">
        <v>0</v>
      </c>
      <c r="F9" s="42"/>
      <c r="G9" s="42"/>
      <c r="H9" s="2"/>
    </row>
    <row r="10" spans="1:8" ht="15" x14ac:dyDescent="0.25">
      <c r="A10" s="1"/>
      <c r="B10" s="4"/>
      <c r="C10" s="4"/>
      <c r="D10" s="4"/>
      <c r="E10" s="4"/>
      <c r="F10" s="4"/>
      <c r="G10" s="4"/>
      <c r="H10" s="1"/>
    </row>
    <row r="11" spans="1:8" ht="15" x14ac:dyDescent="0.25">
      <c r="A11" s="1"/>
      <c r="B11" s="1"/>
      <c r="C11" s="1"/>
      <c r="D11" s="1"/>
      <c r="E11" s="1"/>
      <c r="F11" s="5"/>
      <c r="G11" s="5" t="s">
        <v>1</v>
      </c>
      <c r="H11" s="1"/>
    </row>
    <row r="12" spans="1:8" ht="14.25" x14ac:dyDescent="0.2">
      <c r="A12" s="6"/>
      <c r="B12" s="7" t="s">
        <v>2</v>
      </c>
      <c r="C12" s="7"/>
      <c r="D12" s="7" t="s">
        <v>3</v>
      </c>
      <c r="E12" s="43" t="s">
        <v>4</v>
      </c>
      <c r="F12" s="45" t="s">
        <v>5</v>
      </c>
      <c r="G12" s="46"/>
      <c r="H12" s="8"/>
    </row>
    <row r="13" spans="1:8" ht="14.25" x14ac:dyDescent="0.2">
      <c r="A13" s="6"/>
      <c r="B13" s="7"/>
      <c r="C13" s="7"/>
      <c r="D13" s="7"/>
      <c r="E13" s="44"/>
      <c r="F13" s="9" t="s">
        <v>6</v>
      </c>
      <c r="G13" s="10" t="s">
        <v>6</v>
      </c>
      <c r="H13" s="8"/>
    </row>
    <row r="14" spans="1:8" ht="15" x14ac:dyDescent="0.25">
      <c r="A14" s="11"/>
      <c r="B14" s="12"/>
      <c r="C14" s="12"/>
      <c r="D14" s="13"/>
      <c r="E14" s="14">
        <v>1</v>
      </c>
      <c r="F14" s="15">
        <v>2</v>
      </c>
      <c r="G14" s="16">
        <v>3</v>
      </c>
      <c r="H14" s="1"/>
    </row>
    <row r="15" spans="1:8" ht="15" x14ac:dyDescent="0.25">
      <c r="A15" s="11"/>
      <c r="B15" s="41" t="s">
        <v>7</v>
      </c>
      <c r="C15" s="41"/>
      <c r="D15" s="41"/>
      <c r="E15" s="41"/>
      <c r="F15" s="41"/>
      <c r="G15" s="41"/>
      <c r="H15" s="17"/>
    </row>
    <row r="16" spans="1:8" ht="90" x14ac:dyDescent="0.25">
      <c r="A16" s="11"/>
      <c r="B16" s="18"/>
      <c r="C16" s="18" t="s">
        <v>7</v>
      </c>
      <c r="D16" s="19" t="s">
        <v>8</v>
      </c>
      <c r="E16" s="32" t="s">
        <v>55</v>
      </c>
      <c r="F16" s="20">
        <v>82535.3</v>
      </c>
      <c r="G16" s="20">
        <v>81248.899999999994</v>
      </c>
      <c r="H16" s="17"/>
    </row>
    <row r="17" spans="1:8" ht="90" x14ac:dyDescent="0.25">
      <c r="A17" s="11"/>
      <c r="B17" s="21"/>
      <c r="C17" s="21" t="s">
        <v>7</v>
      </c>
      <c r="D17" s="22" t="s">
        <v>9</v>
      </c>
      <c r="E17" s="32" t="s">
        <v>56</v>
      </c>
      <c r="F17" s="20">
        <v>24026.6</v>
      </c>
      <c r="G17" s="20">
        <v>24026.6</v>
      </c>
      <c r="H17" s="17"/>
    </row>
    <row r="18" spans="1:8" ht="90" x14ac:dyDescent="0.25">
      <c r="A18" s="11"/>
      <c r="B18" s="21"/>
      <c r="C18" s="21" t="s">
        <v>7</v>
      </c>
      <c r="D18" s="22" t="s">
        <v>10</v>
      </c>
      <c r="E18" s="32" t="s">
        <v>57</v>
      </c>
      <c r="F18" s="20">
        <v>1935901.6</v>
      </c>
      <c r="G18" s="20">
        <v>1935901.6</v>
      </c>
      <c r="H18" s="17"/>
    </row>
    <row r="19" spans="1:8" ht="45" x14ac:dyDescent="0.25">
      <c r="A19" s="11"/>
      <c r="B19" s="21"/>
      <c r="C19" s="21" t="s">
        <v>7</v>
      </c>
      <c r="D19" s="22" t="s">
        <v>11</v>
      </c>
      <c r="E19" s="32" t="s">
        <v>58</v>
      </c>
      <c r="F19" s="20">
        <v>25686.5</v>
      </c>
      <c r="G19" s="20">
        <v>25686.5</v>
      </c>
      <c r="H19" s="17"/>
    </row>
    <row r="20" spans="1:8" ht="60" x14ac:dyDescent="0.25">
      <c r="A20" s="11"/>
      <c r="B20" s="21"/>
      <c r="C20" s="21" t="s">
        <v>7</v>
      </c>
      <c r="D20" s="22" t="s">
        <v>12</v>
      </c>
      <c r="E20" s="32" t="s">
        <v>59</v>
      </c>
      <c r="F20" s="20">
        <v>37459</v>
      </c>
      <c r="G20" s="20">
        <v>37459</v>
      </c>
      <c r="H20" s="17"/>
    </row>
    <row r="21" spans="1:8" ht="135" x14ac:dyDescent="0.25">
      <c r="A21" s="11"/>
      <c r="B21" s="21"/>
      <c r="C21" s="21" t="s">
        <v>7</v>
      </c>
      <c r="D21" s="22" t="s">
        <v>13</v>
      </c>
      <c r="E21" s="32" t="s">
        <v>60</v>
      </c>
      <c r="F21" s="20">
        <v>5453.1</v>
      </c>
      <c r="G21" s="20">
        <v>5453.1</v>
      </c>
      <c r="H21" s="17"/>
    </row>
    <row r="22" spans="1:8" ht="120" x14ac:dyDescent="0.25">
      <c r="A22" s="11"/>
      <c r="B22" s="21"/>
      <c r="C22" s="21" t="s">
        <v>7</v>
      </c>
      <c r="D22" s="22" t="s">
        <v>14</v>
      </c>
      <c r="E22" s="32" t="s">
        <v>61</v>
      </c>
      <c r="F22" s="20">
        <v>8</v>
      </c>
      <c r="G22" s="20">
        <v>8</v>
      </c>
      <c r="H22" s="17"/>
    </row>
    <row r="23" spans="1:8" ht="60" x14ac:dyDescent="0.25">
      <c r="A23" s="11"/>
      <c r="B23" s="21"/>
      <c r="C23" s="21" t="s">
        <v>7</v>
      </c>
      <c r="D23" s="22" t="s">
        <v>15</v>
      </c>
      <c r="E23" s="32" t="s">
        <v>62</v>
      </c>
      <c r="F23" s="20">
        <v>7292.4</v>
      </c>
      <c r="G23" s="20">
        <v>7292.4</v>
      </c>
      <c r="H23" s="17"/>
    </row>
    <row r="24" spans="1:8" ht="75" x14ac:dyDescent="0.25">
      <c r="A24" s="11"/>
      <c r="B24" s="21"/>
      <c r="C24" s="21" t="s">
        <v>7</v>
      </c>
      <c r="D24" s="22" t="s">
        <v>16</v>
      </c>
      <c r="E24" s="32" t="s">
        <v>63</v>
      </c>
      <c r="F24" s="20">
        <v>14644.4</v>
      </c>
      <c r="G24" s="20">
        <v>15725.3</v>
      </c>
      <c r="H24" s="17"/>
    </row>
    <row r="25" spans="1:8" ht="105" x14ac:dyDescent="0.25">
      <c r="A25" s="11"/>
      <c r="B25" s="21"/>
      <c r="C25" s="21" t="s">
        <v>7</v>
      </c>
      <c r="D25" s="22" t="s">
        <v>17</v>
      </c>
      <c r="E25" s="32" t="s">
        <v>64</v>
      </c>
      <c r="F25" s="20">
        <v>115765.1</v>
      </c>
      <c r="G25" s="20">
        <v>122363.2</v>
      </c>
      <c r="H25" s="17"/>
    </row>
    <row r="26" spans="1:8" ht="105" x14ac:dyDescent="0.25">
      <c r="A26" s="11"/>
      <c r="B26" s="21"/>
      <c r="C26" s="21" t="s">
        <v>7</v>
      </c>
      <c r="D26" s="22" t="s">
        <v>18</v>
      </c>
      <c r="E26" s="32" t="s">
        <v>65</v>
      </c>
      <c r="F26" s="20">
        <v>63203.6</v>
      </c>
      <c r="G26" s="20">
        <v>67737.7</v>
      </c>
      <c r="H26" s="17"/>
    </row>
    <row r="27" spans="1:8" ht="90" x14ac:dyDescent="0.25">
      <c r="A27" s="11"/>
      <c r="B27" s="21"/>
      <c r="C27" s="21" t="s">
        <v>7</v>
      </c>
      <c r="D27" s="22" t="s">
        <v>19</v>
      </c>
      <c r="E27" s="32" t="s">
        <v>66</v>
      </c>
      <c r="F27" s="20">
        <v>40777.300000000003</v>
      </c>
      <c r="G27" s="20">
        <v>43760.3</v>
      </c>
      <c r="H27" s="17"/>
    </row>
    <row r="28" spans="1:8" ht="60" x14ac:dyDescent="0.25">
      <c r="A28" s="11"/>
      <c r="B28" s="21"/>
      <c r="C28" s="21" t="s">
        <v>7</v>
      </c>
      <c r="D28" s="22" t="s">
        <v>20</v>
      </c>
      <c r="E28" s="32" t="s">
        <v>67</v>
      </c>
      <c r="F28" s="20">
        <v>2993.8</v>
      </c>
      <c r="G28" s="20">
        <v>2993.8</v>
      </c>
      <c r="H28" s="17"/>
    </row>
    <row r="29" spans="1:8" ht="60" x14ac:dyDescent="0.25">
      <c r="A29" s="11"/>
      <c r="B29" s="21"/>
      <c r="C29" s="21" t="s">
        <v>7</v>
      </c>
      <c r="D29" s="22" t="s">
        <v>21</v>
      </c>
      <c r="E29" s="32" t="s">
        <v>68</v>
      </c>
      <c r="F29" s="20">
        <v>128.30000000000001</v>
      </c>
      <c r="G29" s="20">
        <v>128.30000000000001</v>
      </c>
      <c r="H29" s="17"/>
    </row>
    <row r="30" spans="1:8" ht="60" x14ac:dyDescent="0.25">
      <c r="A30" s="11"/>
      <c r="B30" s="21"/>
      <c r="C30" s="21" t="s">
        <v>7</v>
      </c>
      <c r="D30" s="22" t="s">
        <v>22</v>
      </c>
      <c r="E30" s="32" t="s">
        <v>69</v>
      </c>
      <c r="F30" s="20">
        <v>8495</v>
      </c>
      <c r="G30" s="20">
        <v>10889.5</v>
      </c>
      <c r="H30" s="17"/>
    </row>
    <row r="31" spans="1:8" ht="75" x14ac:dyDescent="0.25">
      <c r="A31" s="11"/>
      <c r="B31" s="21"/>
      <c r="C31" s="21" t="s">
        <v>7</v>
      </c>
      <c r="D31" s="22" t="s">
        <v>23</v>
      </c>
      <c r="E31" s="32" t="s">
        <v>70</v>
      </c>
      <c r="F31" s="20">
        <v>3</v>
      </c>
      <c r="G31" s="20">
        <v>1.6</v>
      </c>
      <c r="H31" s="17"/>
    </row>
    <row r="32" spans="1:8" ht="60" x14ac:dyDescent="0.25">
      <c r="A32" s="11"/>
      <c r="B32" s="21"/>
      <c r="C32" s="21" t="s">
        <v>7</v>
      </c>
      <c r="D32" s="22" t="s">
        <v>24</v>
      </c>
      <c r="E32" s="32" t="s">
        <v>71</v>
      </c>
      <c r="F32" s="20">
        <v>3520</v>
      </c>
      <c r="G32" s="20">
        <v>3672.2</v>
      </c>
      <c r="H32" s="17"/>
    </row>
    <row r="33" spans="1:8" ht="75" x14ac:dyDescent="0.25">
      <c r="A33" s="11"/>
      <c r="B33" s="21"/>
      <c r="C33" s="21" t="s">
        <v>7</v>
      </c>
      <c r="D33" s="22" t="s">
        <v>25</v>
      </c>
      <c r="E33" s="32" t="s">
        <v>72</v>
      </c>
      <c r="F33" s="20">
        <v>217.3</v>
      </c>
      <c r="G33" s="20">
        <v>223.5</v>
      </c>
      <c r="H33" s="17"/>
    </row>
    <row r="34" spans="1:8" ht="60" x14ac:dyDescent="0.25">
      <c r="A34" s="11"/>
      <c r="B34" s="21"/>
      <c r="C34" s="21" t="s">
        <v>7</v>
      </c>
      <c r="D34" s="22" t="s">
        <v>26</v>
      </c>
      <c r="E34" s="32" t="s">
        <v>73</v>
      </c>
      <c r="F34" s="20">
        <v>3981</v>
      </c>
      <c r="G34" s="20">
        <v>3981</v>
      </c>
      <c r="H34" s="17"/>
    </row>
    <row r="35" spans="1:8" ht="135" x14ac:dyDescent="0.25">
      <c r="A35" s="11"/>
      <c r="B35" s="21"/>
      <c r="C35" s="21" t="s">
        <v>7</v>
      </c>
      <c r="D35" s="22" t="s">
        <v>27</v>
      </c>
      <c r="E35" s="32" t="s">
        <v>74</v>
      </c>
      <c r="F35" s="20">
        <v>2367.9</v>
      </c>
      <c r="G35" s="20">
        <v>2367.9</v>
      </c>
      <c r="H35" s="17"/>
    </row>
    <row r="36" spans="1:8" ht="90" x14ac:dyDescent="0.25">
      <c r="A36" s="11"/>
      <c r="B36" s="21"/>
      <c r="C36" s="21" t="s">
        <v>7</v>
      </c>
      <c r="D36" s="22" t="s">
        <v>28</v>
      </c>
      <c r="E36" s="32" t="s">
        <v>75</v>
      </c>
      <c r="F36" s="20">
        <v>94760.1</v>
      </c>
      <c r="G36" s="20">
        <v>94990</v>
      </c>
      <c r="H36" s="17"/>
    </row>
    <row r="37" spans="1:8" ht="75" x14ac:dyDescent="0.25">
      <c r="A37" s="11"/>
      <c r="B37" s="21"/>
      <c r="C37" s="21" t="s">
        <v>7</v>
      </c>
      <c r="D37" s="22" t="s">
        <v>29</v>
      </c>
      <c r="E37" s="32" t="s">
        <v>76</v>
      </c>
      <c r="F37" s="20">
        <v>12843.7</v>
      </c>
      <c r="G37" s="20">
        <v>12843.7</v>
      </c>
      <c r="H37" s="17"/>
    </row>
    <row r="38" spans="1:8" ht="75" x14ac:dyDescent="0.25">
      <c r="A38" s="11"/>
      <c r="B38" s="12"/>
      <c r="C38" s="12" t="s">
        <v>7</v>
      </c>
      <c r="D38" s="22" t="s">
        <v>30</v>
      </c>
      <c r="E38" s="33" t="s">
        <v>77</v>
      </c>
      <c r="F38" s="23">
        <f>2290.5+1929</f>
        <v>4219.5</v>
      </c>
      <c r="G38" s="23">
        <f>2138.3+1929</f>
        <v>4067.3</v>
      </c>
      <c r="H38" s="17"/>
    </row>
    <row r="39" spans="1:8" ht="15" x14ac:dyDescent="0.25">
      <c r="A39" s="11"/>
      <c r="B39" s="47">
        <v>18</v>
      </c>
      <c r="C39" s="47"/>
      <c r="D39" s="24" t="s">
        <v>8</v>
      </c>
      <c r="E39" s="25" t="s">
        <v>31</v>
      </c>
      <c r="F39" s="26">
        <f>SUM(F16:F38)</f>
        <v>2486282.4999999995</v>
      </c>
      <c r="G39" s="26">
        <f>SUM(G16:G38)</f>
        <v>2502821.4</v>
      </c>
      <c r="H39" s="17"/>
    </row>
    <row r="40" spans="1:8" ht="15" x14ac:dyDescent="0.25">
      <c r="A40" s="11"/>
      <c r="B40" s="41" t="s">
        <v>32</v>
      </c>
      <c r="C40" s="41"/>
      <c r="D40" s="41"/>
      <c r="E40" s="41"/>
      <c r="F40" s="41"/>
      <c r="G40" s="41"/>
      <c r="H40" s="17"/>
    </row>
    <row r="41" spans="1:8" ht="60" x14ac:dyDescent="0.25">
      <c r="A41" s="11"/>
      <c r="B41" s="18"/>
      <c r="C41" s="18" t="s">
        <v>32</v>
      </c>
      <c r="D41" s="19" t="s">
        <v>33</v>
      </c>
      <c r="E41" s="32" t="s">
        <v>78</v>
      </c>
      <c r="F41" s="20">
        <v>27874.799999999999</v>
      </c>
      <c r="G41" s="20">
        <v>25904.3</v>
      </c>
      <c r="H41" s="17"/>
    </row>
    <row r="42" spans="1:8" ht="90" x14ac:dyDescent="0.25">
      <c r="A42" s="11"/>
      <c r="B42" s="21"/>
      <c r="C42" s="21" t="s">
        <v>32</v>
      </c>
      <c r="D42" s="22" t="s">
        <v>35</v>
      </c>
      <c r="E42" s="32" t="s">
        <v>80</v>
      </c>
      <c r="F42" s="20">
        <v>8639.4</v>
      </c>
      <c r="G42" s="20">
        <v>8639.4</v>
      </c>
      <c r="H42" s="17"/>
    </row>
    <row r="43" spans="1:8" ht="45" x14ac:dyDescent="0.25">
      <c r="A43" s="11"/>
      <c r="B43" s="21"/>
      <c r="C43" s="21" t="s">
        <v>32</v>
      </c>
      <c r="D43" s="22" t="s">
        <v>36</v>
      </c>
      <c r="E43" s="32" t="s">
        <v>81</v>
      </c>
      <c r="F43" s="20">
        <v>491.5</v>
      </c>
      <c r="G43" s="20">
        <v>491.5</v>
      </c>
      <c r="H43" s="17"/>
    </row>
    <row r="44" spans="1:8" ht="60" x14ac:dyDescent="0.25">
      <c r="A44" s="11"/>
      <c r="B44" s="21"/>
      <c r="C44" s="21" t="s">
        <v>32</v>
      </c>
      <c r="D44" s="22" t="s">
        <v>37</v>
      </c>
      <c r="E44" s="32" t="s">
        <v>82</v>
      </c>
      <c r="F44" s="20">
        <v>135.1</v>
      </c>
      <c r="G44" s="20">
        <v>137.69999999999999</v>
      </c>
      <c r="H44" s="17"/>
    </row>
    <row r="45" spans="1:8" ht="45" x14ac:dyDescent="0.25">
      <c r="A45" s="11"/>
      <c r="B45" s="21"/>
      <c r="C45" s="21" t="s">
        <v>32</v>
      </c>
      <c r="D45" s="22" t="s">
        <v>38</v>
      </c>
      <c r="E45" s="32" t="s">
        <v>83</v>
      </c>
      <c r="F45" s="20">
        <v>3514.6</v>
      </c>
      <c r="G45" s="20">
        <v>3514.6</v>
      </c>
      <c r="H45" s="17"/>
    </row>
    <row r="46" spans="1:8" ht="60" x14ac:dyDescent="0.25">
      <c r="A46" s="11"/>
      <c r="B46" s="21"/>
      <c r="C46" s="21" t="s">
        <v>32</v>
      </c>
      <c r="D46" s="22" t="s">
        <v>39</v>
      </c>
      <c r="E46" s="32" t="s">
        <v>84</v>
      </c>
      <c r="F46" s="20">
        <v>8132.6</v>
      </c>
      <c r="G46" s="20">
        <v>8132.6</v>
      </c>
      <c r="H46" s="17"/>
    </row>
    <row r="47" spans="1:8" ht="60" x14ac:dyDescent="0.25">
      <c r="A47" s="11"/>
      <c r="B47" s="21"/>
      <c r="C47" s="21" t="s">
        <v>32</v>
      </c>
      <c r="D47" s="22" t="s">
        <v>40</v>
      </c>
      <c r="E47" s="32" t="s">
        <v>85</v>
      </c>
      <c r="F47" s="20">
        <v>5773.4</v>
      </c>
      <c r="G47" s="20">
        <v>5773.4</v>
      </c>
      <c r="H47" s="17"/>
    </row>
    <row r="48" spans="1:8" ht="45" x14ac:dyDescent="0.25">
      <c r="A48" s="11"/>
      <c r="B48" s="21"/>
      <c r="C48" s="21" t="s">
        <v>32</v>
      </c>
      <c r="D48" s="22" t="s">
        <v>41</v>
      </c>
      <c r="E48" s="32" t="s">
        <v>86</v>
      </c>
      <c r="F48" s="20">
        <v>73275.899999999994</v>
      </c>
      <c r="G48" s="20">
        <v>73275.899999999994</v>
      </c>
      <c r="H48" s="17"/>
    </row>
    <row r="49" spans="1:8" ht="45" x14ac:dyDescent="0.25">
      <c r="A49" s="11"/>
      <c r="B49" s="21"/>
      <c r="C49" s="21" t="s">
        <v>32</v>
      </c>
      <c r="D49" s="22" t="s">
        <v>42</v>
      </c>
      <c r="E49" s="32" t="s">
        <v>87</v>
      </c>
      <c r="F49" s="20">
        <v>28367.599999999999</v>
      </c>
      <c r="G49" s="20">
        <v>28367.599999999999</v>
      </c>
      <c r="H49" s="17"/>
    </row>
    <row r="50" spans="1:8" ht="30" x14ac:dyDescent="0.25">
      <c r="A50" s="11"/>
      <c r="B50" s="21"/>
      <c r="C50" s="21" t="s">
        <v>32</v>
      </c>
      <c r="D50" s="22" t="s">
        <v>43</v>
      </c>
      <c r="E50" s="32" t="s">
        <v>88</v>
      </c>
      <c r="F50" s="20">
        <v>8532.2999999999993</v>
      </c>
      <c r="G50" s="20">
        <v>8489.7999999999993</v>
      </c>
      <c r="H50" s="17"/>
    </row>
    <row r="51" spans="1:8" ht="45" x14ac:dyDescent="0.25">
      <c r="A51" s="11"/>
      <c r="B51" s="21"/>
      <c r="C51" s="21" t="s">
        <v>32</v>
      </c>
      <c r="D51" s="22" t="s">
        <v>44</v>
      </c>
      <c r="E51" s="32" t="s">
        <v>89</v>
      </c>
      <c r="F51" s="20">
        <v>8865.7000000000007</v>
      </c>
      <c r="G51" s="20">
        <v>8089.8</v>
      </c>
      <c r="H51" s="17"/>
    </row>
    <row r="52" spans="1:8" ht="45" x14ac:dyDescent="0.25">
      <c r="A52" s="11"/>
      <c r="B52" s="21"/>
      <c r="C52" s="21" t="s">
        <v>32</v>
      </c>
      <c r="D52" s="22" t="s">
        <v>45</v>
      </c>
      <c r="E52" s="32" t="s">
        <v>90</v>
      </c>
      <c r="F52" s="20">
        <v>0</v>
      </c>
      <c r="G52" s="20">
        <v>1665.1</v>
      </c>
      <c r="H52" s="17"/>
    </row>
    <row r="53" spans="1:8" ht="45" x14ac:dyDescent="0.25">
      <c r="A53" s="11"/>
      <c r="B53" s="21"/>
      <c r="C53" s="21" t="s">
        <v>32</v>
      </c>
      <c r="D53" s="22" t="s">
        <v>46</v>
      </c>
      <c r="E53" s="32" t="s">
        <v>91</v>
      </c>
      <c r="F53" s="20">
        <v>4679.3</v>
      </c>
      <c r="G53" s="20">
        <v>4731.8</v>
      </c>
      <c r="H53" s="17"/>
    </row>
    <row r="54" spans="1:8" ht="45" x14ac:dyDescent="0.25">
      <c r="A54" s="11"/>
      <c r="B54" s="21"/>
      <c r="C54" s="21" t="s">
        <v>32</v>
      </c>
      <c r="D54" s="22" t="s">
        <v>47</v>
      </c>
      <c r="E54" s="32" t="s">
        <v>92</v>
      </c>
      <c r="F54" s="20">
        <v>236.2</v>
      </c>
      <c r="G54" s="20">
        <v>236.7</v>
      </c>
      <c r="H54" s="17"/>
    </row>
    <row r="55" spans="1:8" ht="75" x14ac:dyDescent="0.25">
      <c r="A55" s="11"/>
      <c r="B55" s="21"/>
      <c r="C55" s="21" t="s">
        <v>32</v>
      </c>
      <c r="D55" s="22" t="s">
        <v>48</v>
      </c>
      <c r="E55" s="32" t="s">
        <v>93</v>
      </c>
      <c r="F55" s="20">
        <v>103277.1</v>
      </c>
      <c r="G55" s="20">
        <v>120925.4</v>
      </c>
      <c r="H55" s="17"/>
    </row>
    <row r="56" spans="1:8" ht="90" x14ac:dyDescent="0.25">
      <c r="A56" s="11"/>
      <c r="B56" s="21"/>
      <c r="C56" s="21" t="s">
        <v>32</v>
      </c>
      <c r="D56" s="22" t="s">
        <v>28</v>
      </c>
      <c r="E56" s="32" t="s">
        <v>75</v>
      </c>
      <c r="F56" s="20">
        <v>175604.4</v>
      </c>
      <c r="G56" s="20">
        <v>176125.6</v>
      </c>
      <c r="H56" s="17"/>
    </row>
    <row r="57" spans="1:8" ht="30" x14ac:dyDescent="0.25">
      <c r="A57" s="11"/>
      <c r="B57" s="12"/>
      <c r="C57" s="12" t="s">
        <v>32</v>
      </c>
      <c r="D57" s="37" t="s">
        <v>49</v>
      </c>
      <c r="E57" s="36" t="s">
        <v>94</v>
      </c>
      <c r="F57" s="23">
        <v>0</v>
      </c>
      <c r="G57" s="23">
        <v>23561.1</v>
      </c>
      <c r="H57" s="17"/>
    </row>
    <row r="58" spans="1:8" ht="51.75" customHeight="1" x14ac:dyDescent="0.25">
      <c r="A58" s="11"/>
      <c r="B58" s="21"/>
      <c r="C58" s="21"/>
      <c r="D58" s="38" t="s">
        <v>104</v>
      </c>
      <c r="E58" s="27" t="s">
        <v>105</v>
      </c>
      <c r="F58" s="28">
        <f>63932.4+252572.8</f>
        <v>316505.2</v>
      </c>
      <c r="G58" s="28"/>
      <c r="H58" s="17"/>
    </row>
    <row r="59" spans="1:8" ht="15" x14ac:dyDescent="0.25">
      <c r="A59" s="11"/>
      <c r="B59" s="47">
        <v>19</v>
      </c>
      <c r="C59" s="47"/>
      <c r="D59" s="39" t="s">
        <v>33</v>
      </c>
      <c r="E59" s="30" t="s">
        <v>31</v>
      </c>
      <c r="F59" s="31">
        <f>SUM(F41:F58)</f>
        <v>773905.10000000009</v>
      </c>
      <c r="G59" s="31">
        <f>SUM(G41:G58)</f>
        <v>498062.29999999993</v>
      </c>
      <c r="H59" s="26">
        <f t="shared" ref="H59" si="0">SUM(H41:H57)</f>
        <v>0</v>
      </c>
    </row>
    <row r="60" spans="1:8" ht="15" x14ac:dyDescent="0.25">
      <c r="A60" s="11"/>
      <c r="B60" s="41" t="s">
        <v>50</v>
      </c>
      <c r="C60" s="41"/>
      <c r="D60" s="41"/>
      <c r="E60" s="41"/>
      <c r="F60" s="41"/>
      <c r="G60" s="41"/>
      <c r="H60" s="17"/>
    </row>
    <row r="61" spans="1:8" ht="135" x14ac:dyDescent="0.25">
      <c r="A61" s="11"/>
      <c r="B61" s="18"/>
      <c r="C61" s="18" t="s">
        <v>50</v>
      </c>
      <c r="D61" s="19" t="s">
        <v>51</v>
      </c>
      <c r="E61" s="34" t="s">
        <v>95</v>
      </c>
      <c r="F61" s="28">
        <v>2499.8000000000002</v>
      </c>
      <c r="G61" s="28">
        <v>2499.8000000000002</v>
      </c>
      <c r="H61" s="1"/>
    </row>
    <row r="62" spans="1:8" ht="105" x14ac:dyDescent="0.25">
      <c r="A62" s="11"/>
      <c r="B62" s="21"/>
      <c r="C62" s="21" t="s">
        <v>50</v>
      </c>
      <c r="D62" s="22" t="s">
        <v>52</v>
      </c>
      <c r="E62" s="34" t="s">
        <v>96</v>
      </c>
      <c r="F62" s="28">
        <v>74995.199999999997</v>
      </c>
      <c r="G62" s="28">
        <v>74995.199999999997</v>
      </c>
      <c r="H62" s="1"/>
    </row>
    <row r="63" spans="1:8" ht="45" x14ac:dyDescent="0.25">
      <c r="A63" s="11"/>
      <c r="B63" s="12"/>
      <c r="C63" s="12" t="s">
        <v>50</v>
      </c>
      <c r="D63" s="22" t="s">
        <v>53</v>
      </c>
      <c r="E63" s="34" t="s">
        <v>97</v>
      </c>
      <c r="F63" s="28">
        <v>10428</v>
      </c>
      <c r="G63" s="28">
        <v>10061.299999999999</v>
      </c>
      <c r="H63" s="1"/>
    </row>
    <row r="64" spans="1:8" ht="60" x14ac:dyDescent="0.25">
      <c r="A64" s="11"/>
      <c r="B64" s="21"/>
      <c r="C64" s="21" t="s">
        <v>32</v>
      </c>
      <c r="D64" s="22" t="s">
        <v>34</v>
      </c>
      <c r="E64" s="32" t="s">
        <v>79</v>
      </c>
      <c r="F64" s="20">
        <v>5770.9</v>
      </c>
      <c r="G64" s="20">
        <v>5842.4</v>
      </c>
      <c r="H64" s="17"/>
    </row>
    <row r="65" spans="1:8" ht="60" x14ac:dyDescent="0.25">
      <c r="A65" s="11"/>
      <c r="B65" s="12"/>
      <c r="C65" s="12"/>
      <c r="D65" s="22"/>
      <c r="E65" s="27" t="s">
        <v>98</v>
      </c>
      <c r="F65" s="28">
        <v>11870.7</v>
      </c>
      <c r="G65" s="28">
        <v>12150.9</v>
      </c>
      <c r="H65" s="1"/>
    </row>
    <row r="66" spans="1:8" ht="15" x14ac:dyDescent="0.25">
      <c r="A66" s="11"/>
      <c r="B66" s="41">
        <v>20</v>
      </c>
      <c r="C66" s="41"/>
      <c r="D66" s="29" t="s">
        <v>51</v>
      </c>
      <c r="E66" s="30" t="s">
        <v>31</v>
      </c>
      <c r="F66" s="31">
        <f>SUM(F61:F65)</f>
        <v>105564.59999999999</v>
      </c>
      <c r="G66" s="31">
        <f>SUM(G61:G65)</f>
        <v>105549.59999999999</v>
      </c>
      <c r="H66" s="1"/>
    </row>
    <row r="67" spans="1:8" ht="15" x14ac:dyDescent="0.25">
      <c r="A67" s="11"/>
      <c r="B67" s="11"/>
      <c r="C67" s="11"/>
      <c r="D67" s="11"/>
      <c r="E67" s="6" t="s">
        <v>54</v>
      </c>
      <c r="F67" s="31">
        <f>F66+F59+F39</f>
        <v>3365752.1999999997</v>
      </c>
      <c r="G67" s="31">
        <f>G66+G59+G39</f>
        <v>3106433.3</v>
      </c>
      <c r="H67" s="2"/>
    </row>
  </sheetData>
  <mergeCells count="15">
    <mergeCell ref="E1:G1"/>
    <mergeCell ref="E2:G2"/>
    <mergeCell ref="E3:G3"/>
    <mergeCell ref="B66:C66"/>
    <mergeCell ref="E5:G5"/>
    <mergeCell ref="E6:G6"/>
    <mergeCell ref="E7:G7"/>
    <mergeCell ref="E9:G9"/>
    <mergeCell ref="E12:E13"/>
    <mergeCell ref="F12:G12"/>
    <mergeCell ref="B15:G15"/>
    <mergeCell ref="B39:C39"/>
    <mergeCell ref="B40:G40"/>
    <mergeCell ref="B59:C59"/>
    <mergeCell ref="B60:G60"/>
  </mergeCells>
  <pageMargins left="0.70866139854971799" right="0.70866139854971799" top="0.78740157480314998" bottom="0.78740157480314998" header="0.39370078740157499" footer="0.39370078740157499"/>
  <pageSetup paperSize="9" scale="91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№14</vt:lpstr>
      <vt:lpstr>'Приложение №14'!Заголовки_для_печати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2025-10-22T13:27:01Z</dcterms:created>
  <dcterms:modified xsi:type="dcterms:W3CDTF">2026-06-23T14:10:40Z</dcterms:modified>
</cp:coreProperties>
</file>